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34\"/>
    </mc:Choice>
  </mc:AlternateContent>
  <bookViews>
    <workbookView xWindow="0" yWindow="0" windowWidth="25200" windowHeight="11355"/>
  </bookViews>
  <sheets>
    <sheet name="Data" sheetId="1" r:id="rId1"/>
  </sheets>
  <calcPr calcId="124519"/>
  <pivotCaches>
    <pivotCache cacheId="22" r:id="rId2"/>
  </pivotCaches>
  <webPublishing codePage="1252"/>
</workbook>
</file>

<file path=xl/sharedStrings.xml><?xml version="1.0" encoding="utf-8"?>
<sst xmlns="http://schemas.openxmlformats.org/spreadsheetml/2006/main" count="226" uniqueCount="38">
  <si>
    <t>SalesRep</t>
  </si>
  <si>
    <t>Month</t>
  </si>
  <si>
    <t>Jan</t>
  </si>
  <si>
    <t>Feb</t>
  </si>
  <si>
    <t>Mar</t>
  </si>
  <si>
    <t>Chuck</t>
  </si>
  <si>
    <t>Amy</t>
  </si>
  <si>
    <t>Bob</t>
  </si>
  <si>
    <t>Region</t>
  </si>
  <si>
    <t>Sales</t>
  </si>
  <si>
    <t>Doug</t>
  </si>
  <si>
    <t>North</t>
  </si>
  <si>
    <t>South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</si>
  <si>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</si>
  <si>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</si>
  <si>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</si>
  <si>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</si>
  <si>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</si>
  <si>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</si>
  <si>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</si>
  <si>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</si>
  <si>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</si>
  <si>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Units Sold</t>
  </si>
  <si>
    <t>Grand Total</t>
  </si>
  <si>
    <t>Qtr1 Commission</t>
  </si>
  <si>
    <t>Qtr2 Commission</t>
  </si>
  <si>
    <t>Qtr3 Commission</t>
  </si>
  <si>
    <t>Qtr4 Commission</t>
  </si>
  <si>
    <t>Row Labels</t>
  </si>
  <si>
    <t>Column Labels</t>
  </si>
  <si>
    <t>Tot Sales</t>
  </si>
  <si>
    <t>Monthly Sales</t>
  </si>
  <si>
    <t>Quarterly Commissions</t>
  </si>
  <si>
    <t>Monthly Sales Total</t>
  </si>
  <si>
    <t>Quarterly Commissions Total</t>
  </si>
  <si>
    <t>Avg Price</t>
  </si>
  <si>
    <t>Sum of Sales</t>
  </si>
  <si>
    <t>Group1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</si>
</sst>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2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right"/>
    </xf>
    <xf numFmtId="0" fontId="0" fillId="0" borderId="0" xfId="0" pivotButton="1"/>
  </cellXfs>
  <cellStyles count="1">
    <cellStyle name="Normal" xfId="0" builtinId="0"/>
  </cellStyles>
  <dxfs count="5">
    <dxf>
      <numFmt numFmtId="165" formatCode="\$#,##0"/>
    </dxf>
    <dxf>
      <font>
        <b/>
        <strike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alignment horizontal="right" readingOrder="0"/>
    </dxf>
    <dxf>
      <alignment horizontal="right" readingOrder="0"/>
    </dxf>
    <dxf>
      <alignment horizontal="right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hn Walkenbach" refreshedDate="42114.486271759262" createdVersion="5" refreshedVersion="5" minRefreshableVersion="3" recordCount="48">
  <cacheSource type="worksheet">
    <worksheetSource name="Table1"/>
  </cacheSource>
  <cacheFields count="7">
    <cacheField name="SalesRep" numFmtId="0">
      <sharedItems count="4">
        <s v="Amy"/>
        <s v="Bob"/>
        <s v="Chuck"/>
        <s v="Doug"/>
      </sharedItems>
    </cacheField>
    <cacheField name="Region" numFmtId="0">
      <sharedItems/>
    </cacheField>
    <cacheField name="Month" numFmtId="0">
      <sharedItems count="16">
        <s v="Jan"/>
        <s v="Feb"/>
        <s v="Mar"/>
        <s v="Apr"/>
        <s v="May"/>
        <s v="Jun"/>
        <s v="Jul"/>
        <s v="Aug"/>
        <s v="Sep"/>
        <s v="Oct"/>
        <s v="Nov"/>
        <s v="Dec"/>
        <s v="Qtr4 Commission" f="1"/>
        <s v="Qtr3 Commission" f="1"/>
        <s v="Qtr2 Commission" f="1"/>
        <s v="Qtr1 Commission" f="1"/>
      </sharedItems>
      <fieldGroup par="5"/>
    </cacheField>
    <cacheField name="Sales" numFmtId="164">
      <sharedItems containsSemiMixedTypes="0" containsString="0" containsNumber="1" containsInteger="1" minValue="19625" maxValue="29953"/>
    </cacheField>
    <cacheField name="Units Sold" numFmtId="0">
      <sharedItems containsSemiMixedTypes="0" containsString="0" containsNumber="1" containsInteger="1" minValue="68" maxValue="852"/>
    </cacheField>
    <cacheField name="Month2" numFmtId="0" databaseField="0">
      <fieldGroup base="2">
        <discretePr count="16">
          <x v="0"/>
          <x v="0"/>
          <x v="0"/>
          <x v="0"/>
          <x v="0"/>
          <x v="0"/>
          <x v="0"/>
          <x v="0"/>
          <x v="0"/>
          <x v="0"/>
          <x v="0"/>
          <x v="0"/>
          <x v="1"/>
          <x v="1"/>
          <x v="1"/>
          <x v="1"/>
        </discretePr>
        <groupItems count="2">
          <s v="Group1"/>
          <s v="Group2"/>
        </groupItems>
      </fieldGroup>
    </cacheField>
    <cacheField name="Average Unit Price" numFmtId="0" formula="Sales/'Units Sold'" databaseField="0"/>
  </cacheFields>
  <calculatedItems count="4">
    <calculatedItem formula=" 10%*(Month[Jan]+Month[Feb]+Month[Mar])">
      <pivotArea cacheIndex="1" outline="0" fieldPosition="0">
        <references count="1">
          <reference field="2" count="1">
            <x v="15"/>
          </reference>
        </references>
      </pivotArea>
    </calculatedItem>
    <calculatedItem formula=" 11%*(Month[Apr]+Month[May]+Month[Jun])">
      <pivotArea cacheIndex="1" outline="0" fieldPosition="0">
        <references count="1">
          <reference field="2" count="1">
            <x v="14"/>
          </reference>
        </references>
      </pivotArea>
    </calculatedItem>
    <calculatedItem formula=" 12%*(Month[Jul]+Month[Aug]+Month[Sep])">
      <pivotArea cacheIndex="1" outline="0" fieldPosition="0">
        <references count="1">
          <reference field="2" count="1">
            <x v="13"/>
          </reference>
        </references>
      </pivotArea>
    </calculatedItem>
    <calculatedItem formula=" 12.5%*(Month[Oct]+Month[Nov]+Month[Dec])">
      <pivotArea cacheIndex="1" outline="0" fieldPosition="0">
        <references count="1">
          <reference field="2" count="1">
            <x v="12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s v="North"/>
    <x v="0"/>
    <n v="23040"/>
    <n v="239"/>
  </r>
  <r>
    <x v="0"/>
    <s v="North"/>
    <x v="1"/>
    <n v="24131"/>
    <n v="79"/>
  </r>
  <r>
    <x v="0"/>
    <s v="North"/>
    <x v="2"/>
    <n v="24646"/>
    <n v="71"/>
  </r>
  <r>
    <x v="0"/>
    <s v="North"/>
    <x v="3"/>
    <n v="22047"/>
    <n v="71"/>
  </r>
  <r>
    <x v="0"/>
    <s v="North"/>
    <x v="4"/>
    <n v="24971"/>
    <n v="157"/>
  </r>
  <r>
    <x v="0"/>
    <s v="North"/>
    <x v="5"/>
    <n v="24218"/>
    <n v="92"/>
  </r>
  <r>
    <x v="0"/>
    <s v="North"/>
    <x v="6"/>
    <n v="25735"/>
    <n v="175"/>
  </r>
  <r>
    <x v="0"/>
    <s v="North"/>
    <x v="7"/>
    <n v="23638"/>
    <n v="87"/>
  </r>
  <r>
    <x v="0"/>
    <s v="North"/>
    <x v="8"/>
    <n v="25749"/>
    <n v="557"/>
  </r>
  <r>
    <x v="0"/>
    <s v="North"/>
    <x v="9"/>
    <n v="24437"/>
    <n v="95"/>
  </r>
  <r>
    <x v="0"/>
    <s v="North"/>
    <x v="10"/>
    <n v="25355"/>
    <n v="706"/>
  </r>
  <r>
    <x v="0"/>
    <s v="North"/>
    <x v="11"/>
    <n v="25899"/>
    <n v="180"/>
  </r>
  <r>
    <x v="1"/>
    <s v="North"/>
    <x v="0"/>
    <n v="20024"/>
    <n v="103"/>
  </r>
  <r>
    <x v="1"/>
    <s v="North"/>
    <x v="1"/>
    <n v="23822"/>
    <n v="267"/>
  </r>
  <r>
    <x v="1"/>
    <s v="North"/>
    <x v="2"/>
    <n v="24854"/>
    <n v="96"/>
  </r>
  <r>
    <x v="1"/>
    <s v="North"/>
    <x v="3"/>
    <n v="22838"/>
    <n v="74"/>
  </r>
  <r>
    <x v="1"/>
    <s v="North"/>
    <x v="4"/>
    <n v="25320"/>
    <n v="231"/>
  </r>
  <r>
    <x v="1"/>
    <s v="North"/>
    <x v="5"/>
    <n v="24733"/>
    <n v="164"/>
  </r>
  <r>
    <x v="1"/>
    <s v="North"/>
    <x v="6"/>
    <n v="21184"/>
    <n v="68"/>
  </r>
  <r>
    <x v="1"/>
    <s v="North"/>
    <x v="7"/>
    <n v="23174"/>
    <n v="114"/>
  </r>
  <r>
    <x v="1"/>
    <s v="North"/>
    <x v="8"/>
    <n v="25999"/>
    <n v="84"/>
  </r>
  <r>
    <x v="1"/>
    <s v="North"/>
    <x v="9"/>
    <n v="22639"/>
    <n v="260"/>
  </r>
  <r>
    <x v="1"/>
    <s v="North"/>
    <x v="10"/>
    <n v="23949"/>
    <n v="109"/>
  </r>
  <r>
    <x v="1"/>
    <s v="North"/>
    <x v="11"/>
    <n v="23179"/>
    <n v="465"/>
  </r>
  <r>
    <x v="2"/>
    <s v="South"/>
    <x v="0"/>
    <n v="19886"/>
    <n v="95"/>
  </r>
  <r>
    <x v="2"/>
    <s v="South"/>
    <x v="1"/>
    <n v="23494"/>
    <n v="148"/>
  </r>
  <r>
    <x v="2"/>
    <s v="South"/>
    <x v="2"/>
    <n v="21824"/>
    <n v="83"/>
  </r>
  <r>
    <x v="2"/>
    <s v="South"/>
    <x v="3"/>
    <n v="22058"/>
    <n v="96"/>
  </r>
  <r>
    <x v="2"/>
    <s v="South"/>
    <x v="4"/>
    <n v="20280"/>
    <n v="453"/>
  </r>
  <r>
    <x v="2"/>
    <s v="South"/>
    <x v="5"/>
    <n v="23965"/>
    <n v="760"/>
  </r>
  <r>
    <x v="2"/>
    <s v="South"/>
    <x v="6"/>
    <n v="23032"/>
    <n v="155"/>
  </r>
  <r>
    <x v="2"/>
    <s v="South"/>
    <x v="7"/>
    <n v="21273"/>
    <n v="769"/>
  </r>
  <r>
    <x v="2"/>
    <s v="South"/>
    <x v="8"/>
    <n v="21584"/>
    <n v="114"/>
  </r>
  <r>
    <x v="2"/>
    <s v="South"/>
    <x v="9"/>
    <n v="19625"/>
    <n v="83"/>
  </r>
  <r>
    <x v="2"/>
    <s v="South"/>
    <x v="10"/>
    <n v="19832"/>
    <n v="70"/>
  </r>
  <r>
    <x v="2"/>
    <s v="South"/>
    <x v="11"/>
    <n v="20583"/>
    <n v="178"/>
  </r>
  <r>
    <x v="3"/>
    <s v="South"/>
    <x v="0"/>
    <n v="26264"/>
    <n v="92"/>
  </r>
  <r>
    <x v="3"/>
    <s v="South"/>
    <x v="1"/>
    <n v="29953"/>
    <n v="852"/>
  </r>
  <r>
    <x v="3"/>
    <s v="South"/>
    <x v="2"/>
    <n v="25041"/>
    <n v="86"/>
  </r>
  <r>
    <x v="3"/>
    <s v="South"/>
    <x v="3"/>
    <n v="29338"/>
    <n v="223"/>
  </r>
  <r>
    <x v="3"/>
    <s v="South"/>
    <x v="4"/>
    <n v="25150"/>
    <n v="242"/>
  </r>
  <r>
    <x v="3"/>
    <s v="South"/>
    <x v="5"/>
    <n v="27371"/>
    <n v="95"/>
  </r>
  <r>
    <x v="3"/>
    <s v="South"/>
    <x v="6"/>
    <n v="25044"/>
    <n v="82"/>
  </r>
  <r>
    <x v="3"/>
    <s v="South"/>
    <x v="7"/>
    <n v="29506"/>
    <n v="103"/>
  </r>
  <r>
    <x v="3"/>
    <s v="South"/>
    <x v="8"/>
    <n v="29061"/>
    <n v="146"/>
  </r>
  <r>
    <x v="3"/>
    <s v="South"/>
    <x v="9"/>
    <n v="27113"/>
    <n v="120"/>
  </r>
  <r>
    <x v="3"/>
    <s v="South"/>
    <x v="10"/>
    <n v="25953"/>
    <n v="81"/>
  </r>
  <r>
    <x v="3"/>
    <s v="South"/>
    <x v="11"/>
    <n v="28670"/>
    <n v="1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2" applyNumberFormats="0" applyBorderFormats="0" applyFontFormats="0" applyPatternFormats="0" applyAlignmentFormats="0" applyWidthHeightFormats="1" dataCaption="Values" updatedVersion="5" minRefreshableVersion="3" colGrandTotals="0" itemPrintTitles="1" createdVersion="5" indent="0" outline="1" outlineData="1" multipleFieldFilters="0">
  <location ref="G2:K17" firstHeaderRow="1" firstDataRow="2" firstDataCol="1"/>
  <pivotFields count="7">
    <pivotField axis="axisCol" showAll="0">
      <items count="5">
        <item x="0"/>
        <item x="1"/>
        <item x="2"/>
        <item x="3"/>
        <item t="default"/>
      </items>
    </pivotField>
    <pivotField showAll="0"/>
    <pivotField axis="axisRow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h="1" f="1" x="15"/>
        <item h="1" f="1" x="14"/>
        <item h="1" f="1" x="13"/>
        <item h="1" f="1" x="12"/>
        <item t="default"/>
      </items>
    </pivotField>
    <pivotField dataField="1" numFmtId="164" showAll="0"/>
    <pivotField showAll="0"/>
    <pivotField axis="axisRow" showAll="0" defaultSubtotal="0">
      <items count="2">
        <item x="0"/>
        <item x="1"/>
      </items>
    </pivotField>
    <pivotField dragToRow="0" dragToCol="0" dragToPage="0" showAll="0" defaultSubtotal="0"/>
  </pivotFields>
  <rowFields count="2">
    <field x="5"/>
    <field x="2"/>
  </rowFields>
  <rowItems count="1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Fields count="1">
    <field x="0"/>
  </colFields>
  <colItems count="4">
    <i>
      <x/>
    </i>
    <i>
      <x v="1"/>
    </i>
    <i>
      <x v="2"/>
    </i>
    <i>
      <x v="3"/>
    </i>
  </colItems>
  <dataFields count="1">
    <dataField name="Sum of Sales" fld="3" baseField="0" baseItem="0" numFmtId="3"/>
  </dataFields>
  <formats count="1">
    <format dxfId="2">
      <pivotArea dataOnly="0" labelOnly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45" cacheId="22" applyNumberFormats="0" applyBorderFormats="0" applyFontFormats="0" applyPatternFormats="0" applyAlignmentFormats="0" applyWidthHeightFormats="1" dataCaption="Values" updatedVersion="5" minRefreshableVersion="3" rowGrandTotals="0" itemPrintTitles="1" createdVersion="5" indent="0" outline="1" outlineData="1" multipleFieldFilters="0">
  <location ref="G37:L60" firstHeaderRow="1" firstDataRow="2" firstDataCol="1"/>
  <pivotFields count="7">
    <pivotField axis="axisCol" subtotalTop="0" showAll="0" insertBlankRow="1">
      <items count="5">
        <item x="0"/>
        <item x="1"/>
        <item x="2"/>
        <item x="3"/>
        <item t="default"/>
      </items>
    </pivotField>
    <pivotField subtotalTop="0" showAll="0" insertBlankRow="1"/>
    <pivotField axis="axisRow" subtotalTop="0" showAll="0" insertBlankRow="1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f="1" x="15"/>
        <item f="1" x="14"/>
        <item f="1" x="13"/>
        <item f="1" x="12"/>
        <item t="default"/>
      </items>
    </pivotField>
    <pivotField dataField="1" numFmtId="164" subtotalTop="0" showAll="0" insertBlankRow="1"/>
    <pivotField subtotalTop="0" showAll="0" insertBlankRow="1"/>
    <pivotField axis="axisRow" subtotalTop="0" showAll="0" insertBlankRow="1">
      <items count="3">
        <item n="Monthly Sales" x="0"/>
        <item n="Quarterly Commissions" x="1"/>
        <item t="default"/>
      </items>
    </pivotField>
    <pivotField subtotalTop="0" dragToRow="0" dragToCol="0" dragToPage="0" showAll="0" insertBlankRow="1"/>
  </pivotFields>
  <rowFields count="2">
    <field x="5"/>
    <field x="2"/>
  </rowFields>
  <rowItems count="2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/>
    </i>
    <i t="blank">
      <x/>
    </i>
    <i>
      <x v="1"/>
    </i>
    <i r="1">
      <x v="12"/>
    </i>
    <i r="1">
      <x v="13"/>
    </i>
    <i r="1">
      <x v="14"/>
    </i>
    <i r="1">
      <x v="15"/>
    </i>
    <i t="default">
      <x v="1"/>
    </i>
    <i t="blank">
      <x v="1"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Sum of Sales" fld="3" baseField="0" baseItem="0" numFmtId="3"/>
  </dataFields>
  <formats count="1">
    <format dxfId="3">
      <pivotArea dataOnly="0" labelOnly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44" cacheId="22" applyNumberFormats="0" applyBorderFormats="0" applyFontFormats="0" applyPatternFormats="0" applyAlignmentFormats="0" applyWidthHeightFormats="1" dataCaption="Values" updatedVersion="5" minRefreshableVersion="3" colGrandTotals="0" itemPrintTitles="1" createdVersion="5" indent="0" outline="1" outlineData="1" multipleFieldFilters="0">
  <location ref="G19:O35" firstHeaderRow="1" firstDataRow="3" firstDataCol="1"/>
  <pivotFields count="7">
    <pivotField axis="axisCol" showAll="0">
      <items count="5">
        <item x="0"/>
        <item x="1"/>
        <item x="2"/>
        <item x="3"/>
        <item t="default"/>
      </items>
    </pivotField>
    <pivotField showAll="0"/>
    <pivotField axis="axisRow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h="1" f="1" x="15"/>
        <item h="1" f="1" x="14"/>
        <item h="1" f="1" x="13"/>
        <item h="1" f="1" x="12"/>
        <item t="default"/>
      </items>
    </pivotField>
    <pivotField dataField="1" numFmtId="164" showAll="0"/>
    <pivotField showAll="0"/>
    <pivotField axis="axisRow" showAll="0" defaultSubtotal="0">
      <items count="2">
        <item x="0"/>
        <item x="1"/>
      </items>
    </pivotField>
    <pivotField dataField="1" dragToRow="0" dragToCol="0" dragToPage="0" showAll="0" defaultSubtotal="0"/>
  </pivotFields>
  <rowFields count="2">
    <field x="5"/>
    <field x="2"/>
  </rowFields>
  <rowItems count="1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Fields count="2">
    <field x="0"/>
    <field x="-2"/>
  </colFields>
  <col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</colItems>
  <dataFields count="2">
    <dataField name="Tot Sales" fld="3" baseField="0" baseItem="0" numFmtId="3"/>
    <dataField name="Avg Price" fld="6" baseField="0" baseItem="0" numFmtId="164"/>
  </dataFields>
  <formats count="1">
    <format dxfId="4">
      <pivotArea dataOnly="0" labelOnly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E49" totalsRowShown="0" headerRowDxfId="1">
  <autoFilter ref="A1:E49"/>
  <tableColumns count="5">
    <tableColumn id="1" name="SalesRep"/>
    <tableColumn id="2" name="Region"/>
    <tableColumn id="3" name="Month"/>
    <tableColumn id="4" name="Sales" dataDxfId="0"/>
    <tableColumn id="5" name="Units Sold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60"/>
  <sheetViews>
    <sheetView showGridLines="0" tabSelected="1" workbookViewId="0"/>
  </sheetViews>
  <sheetFormatPr defaultRowHeight="15" x14ac:dyDescent="0.25"/>
  <cols>
    <col min="1" max="5" width="12.7109375" customWidth="1"/>
    <col min="6" max="6" width="6.140625" customWidth="1"/>
    <col min="7" max="7" width="26" customWidth="1"/>
    <col min="8" max="11" width="13.42578125" customWidth="1"/>
    <col min="12" max="12" width="10.85546875" customWidth="1"/>
  </cols>
  <sheetData>
    <row r="1" spans="1:11" x14ac:dyDescent="0.25">
      <c r="A1" s="2" t="s">
        <v>0</v>
      </c>
      <c r="B1" s="2" t="s">
        <v>8</v>
      </c>
      <c r="C1" s="2" t="s">
        <v>1</v>
      </c>
      <c r="D1" s="2" t="s">
        <v>9</v>
      </c>
      <c r="E1" s="2" t="s">
        <v>22</v>
      </c>
    </row>
    <row r="2" spans="1:11" x14ac:dyDescent="0.25">
      <c r="A2" t="s">
        <v>6</v>
      </c>
      <c r="B2" t="s">
        <v>11</v>
      </c>
      <c r="C2" t="s">
        <v>2</v>
      </c>
      <c r="D2" s="1">
        <v>23040</v>
      </c>
      <c r="E2">
        <v>239</v>
      </c>
      <c r="G2" s="7" t="s">
        <v>36</v>
      </c>
      <c r="H2" s="7" t="s">
        <v>29</v>
      </c>
    </row>
    <row r="3" spans="1:11" x14ac:dyDescent="0.25">
      <c r="A3" t="s">
        <v>6</v>
      </c>
      <c r="B3" t="s">
        <v>11</v>
      </c>
      <c r="C3" t="s">
        <v>3</v>
      </c>
      <c r="D3" s="1">
        <v>24131</v>
      </c>
      <c r="E3">
        <v>79</v>
      </c>
      <c r="G3" s="7" t="s">
        <v>28</v>
      </c>
      <c r="H3" s="6" t="s">
        <v>6</v>
      </c>
      <c r="I3" s="6" t="s">
        <v>7</v>
      </c>
      <c r="J3" s="6" t="s">
        <v>5</v>
      </c>
      <c r="K3" s="6" t="s">
        <v>10</v>
      </c>
    </row>
    <row r="4" spans="1:11" x14ac:dyDescent="0.25">
      <c r="A4" t="s">
        <v>6</v>
      </c>
      <c r="B4" t="s">
        <v>11</v>
      </c>
      <c r="C4" t="s">
        <v>4</v>
      </c>
      <c r="D4" s="1">
        <v>24646</v>
      </c>
      <c r="E4">
        <v>71</v>
      </c>
      <c r="G4" s="3" t="s">
        <v>37</v>
      </c>
      <c r="H4" s="4"/>
      <c r="I4" s="4"/>
      <c r="J4" s="4"/>
      <c r="K4" s="4"/>
    </row>
    <row r="5" spans="1:11" x14ac:dyDescent="0.25">
      <c r="A5" t="s">
        <v>6</v>
      </c>
      <c r="B5" t="s">
        <v>11</v>
      </c>
      <c r="C5" t="s">
        <v>13</v>
      </c>
      <c r="D5" s="1">
        <v>22047</v>
      </c>
      <c r="E5">
        <v>71</v>
      </c>
      <c r="G5" s="5" t="s">
        <v>2</v>
      </c>
      <c r="H5" s="4">
        <v>23040</v>
      </c>
      <c r="I5" s="4">
        <v>20024</v>
      </c>
      <c r="J5" s="4">
        <v>19886</v>
      </c>
      <c r="K5" s="4">
        <v>26264</v>
      </c>
    </row>
    <row r="6" spans="1:11" x14ac:dyDescent="0.25">
      <c r="A6" t="s">
        <v>6</v>
      </c>
      <c r="B6" t="s">
        <v>11</v>
      </c>
      <c r="C6" t="s">
        <v>14</v>
      </c>
      <c r="D6" s="1">
        <v>24971</v>
      </c>
      <c r="E6">
        <v>157</v>
      </c>
      <c r="G6" s="5" t="s">
        <v>3</v>
      </c>
      <c r="H6" s="4">
        <v>24131</v>
      </c>
      <c r="I6" s="4">
        <v>23822</v>
      </c>
      <c r="J6" s="4">
        <v>23494</v>
      </c>
      <c r="K6" s="4">
        <v>29953</v>
      </c>
    </row>
    <row r="7" spans="1:11" x14ac:dyDescent="0.25">
      <c r="A7" t="s">
        <v>6</v>
      </c>
      <c r="B7" t="s">
        <v>11</v>
      </c>
      <c r="C7" t="s">
        <v>15</v>
      </c>
      <c r="D7" s="1">
        <v>24218</v>
      </c>
      <c r="E7">
        <v>92</v>
      </c>
      <c r="G7" s="5" t="s">
        <v>4</v>
      </c>
      <c r="H7" s="4">
        <v>24646</v>
      </c>
      <c r="I7" s="4">
        <v>24854</v>
      </c>
      <c r="J7" s="4">
        <v>21824</v>
      </c>
      <c r="K7" s="4">
        <v>25041</v>
      </c>
    </row>
    <row r="8" spans="1:11" x14ac:dyDescent="0.25">
      <c r="A8" t="s">
        <v>6</v>
      </c>
      <c r="B8" t="s">
        <v>11</v>
      </c>
      <c r="C8" t="s">
        <v>16</v>
      </c>
      <c r="D8" s="1">
        <v>25735</v>
      </c>
      <c r="E8">
        <v>175</v>
      </c>
      <c r="G8" s="5" t="s">
        <v>13</v>
      </c>
      <c r="H8" s="4">
        <v>22047</v>
      </c>
      <c r="I8" s="4">
        <v>22838</v>
      </c>
      <c r="J8" s="4">
        <v>22058</v>
      </c>
      <c r="K8" s="4">
        <v>29338</v>
      </c>
    </row>
    <row r="9" spans="1:11" x14ac:dyDescent="0.25">
      <c r="A9" t="s">
        <v>6</v>
      </c>
      <c r="B9" t="s">
        <v>11</v>
      </c>
      <c r="C9" t="s">
        <v>17</v>
      </c>
      <c r="D9" s="1">
        <v>23638</v>
      </c>
      <c r="E9">
        <v>87</v>
      </c>
      <c r="G9" s="5" t="s">
        <v>14</v>
      </c>
      <c r="H9" s="4">
        <v>24971</v>
      </c>
      <c r="I9" s="4">
        <v>25320</v>
      </c>
      <c r="J9" s="4">
        <v>20280</v>
      </c>
      <c r="K9" s="4">
        <v>25150</v>
      </c>
    </row>
    <row r="10" spans="1:11" x14ac:dyDescent="0.25">
      <c r="A10" t="s">
        <v>6</v>
      </c>
      <c r="B10" t="s">
        <v>11</v>
      </c>
      <c r="C10" t="s">
        <v>18</v>
      </c>
      <c r="D10" s="1">
        <v>25749</v>
      </c>
      <c r="E10">
        <v>557</v>
      </c>
      <c r="G10" s="5" t="s">
        <v>15</v>
      </c>
      <c r="H10" s="4">
        <v>24218</v>
      </c>
      <c r="I10" s="4">
        <v>24733</v>
      </c>
      <c r="J10" s="4">
        <v>23965</v>
      </c>
      <c r="K10" s="4">
        <v>27371</v>
      </c>
    </row>
    <row r="11" spans="1:11" x14ac:dyDescent="0.25">
      <c r="A11" t="s">
        <v>6</v>
      </c>
      <c r="B11" t="s">
        <v>11</v>
      </c>
      <c r="C11" t="s">
        <v>19</v>
      </c>
      <c r="D11" s="1">
        <v>24437</v>
      </c>
      <c r="E11">
        <v>95</v>
      </c>
      <c r="G11" s="5" t="s">
        <v>16</v>
      </c>
      <c r="H11" s="4">
        <v>25735</v>
      </c>
      <c r="I11" s="4">
        <v>21184</v>
      </c>
      <c r="J11" s="4">
        <v>23032</v>
      </c>
      <c r="K11" s="4">
        <v>25044</v>
      </c>
    </row>
    <row r="12" spans="1:11" x14ac:dyDescent="0.25">
      <c r="A12" t="s">
        <v>6</v>
      </c>
      <c r="B12" t="s">
        <v>11</v>
      </c>
      <c r="C12" t="s">
        <v>20</v>
      </c>
      <c r="D12" s="1">
        <v>25355</v>
      </c>
      <c r="E12">
        <v>706</v>
      </c>
      <c r="G12" s="5" t="s">
        <v>17</v>
      </c>
      <c r="H12" s="4">
        <v>23638</v>
      </c>
      <c r="I12" s="4">
        <v>23174</v>
      </c>
      <c r="J12" s="4">
        <v>21273</v>
      </c>
      <c r="K12" s="4">
        <v>29506</v>
      </c>
    </row>
    <row r="13" spans="1:11" x14ac:dyDescent="0.25">
      <c r="A13" t="s">
        <v>6</v>
      </c>
      <c r="B13" t="s">
        <v>11</v>
      </c>
      <c r="C13" t="s">
        <v>21</v>
      </c>
      <c r="D13" s="1">
        <v>25899</v>
      </c>
      <c r="E13">
        <v>180</v>
      </c>
      <c r="G13" s="5" t="s">
        <v>18</v>
      </c>
      <c r="H13" s="4">
        <v>25749</v>
      </c>
      <c r="I13" s="4">
        <v>25999</v>
      </c>
      <c r="J13" s="4">
        <v>21584</v>
      </c>
      <c r="K13" s="4">
        <v>29061</v>
      </c>
    </row>
    <row r="14" spans="1:11" x14ac:dyDescent="0.25">
      <c r="A14" t="s">
        <v>7</v>
      </c>
      <c r="B14" t="s">
        <v>11</v>
      </c>
      <c r="C14" t="s">
        <v>2</v>
      </c>
      <c r="D14" s="1">
        <v>20024</v>
      </c>
      <c r="E14">
        <v>103</v>
      </c>
      <c r="G14" s="5" t="s">
        <v>19</v>
      </c>
      <c r="H14" s="4">
        <v>24437</v>
      </c>
      <c r="I14" s="4">
        <v>22639</v>
      </c>
      <c r="J14" s="4">
        <v>19625</v>
      </c>
      <c r="K14" s="4">
        <v>27113</v>
      </c>
    </row>
    <row r="15" spans="1:11" x14ac:dyDescent="0.25">
      <c r="A15" t="s">
        <v>7</v>
      </c>
      <c r="B15" t="s">
        <v>11</v>
      </c>
      <c r="C15" t="s">
        <v>3</v>
      </c>
      <c r="D15" s="1">
        <v>23822</v>
      </c>
      <c r="E15">
        <v>267</v>
      </c>
      <c r="G15" s="5" t="s">
        <v>20</v>
      </c>
      <c r="H15" s="4">
        <v>25355</v>
      </c>
      <c r="I15" s="4">
        <v>23949</v>
      </c>
      <c r="J15" s="4">
        <v>19832</v>
      </c>
      <c r="K15" s="4">
        <v>25953</v>
      </c>
    </row>
    <row r="16" spans="1:11" x14ac:dyDescent="0.25">
      <c r="A16" t="s">
        <v>7</v>
      </c>
      <c r="B16" t="s">
        <v>11</v>
      </c>
      <c r="C16" t="s">
        <v>4</v>
      </c>
      <c r="D16" s="1">
        <v>24854</v>
      </c>
      <c r="E16">
        <v>96</v>
      </c>
      <c r="G16" s="5" t="s">
        <v>21</v>
      </c>
      <c r="H16" s="4">
        <v>25899</v>
      </c>
      <c r="I16" s="4">
        <v>23179</v>
      </c>
      <c r="J16" s="4">
        <v>20583</v>
      </c>
      <c r="K16" s="4">
        <v>28670</v>
      </c>
    </row>
    <row r="17" spans="1:15" x14ac:dyDescent="0.25">
      <c r="A17" t="s">
        <v>7</v>
      </c>
      <c r="B17" t="s">
        <v>11</v>
      </c>
      <c r="C17" t="s">
        <v>13</v>
      </c>
      <c r="D17" s="1">
        <v>22838</v>
      </c>
      <c r="E17">
        <v>74</v>
      </c>
      <c r="G17" s="3" t="s">
        <v>23</v>
      </c>
      <c r="H17" s="4">
        <v>293866</v>
      </c>
      <c r="I17" s="4">
        <v>281715</v>
      </c>
      <c r="J17" s="4">
        <v>257436</v>
      </c>
      <c r="K17" s="4">
        <v>328464</v>
      </c>
    </row>
    <row r="18" spans="1:15" x14ac:dyDescent="0.25">
      <c r="A18" t="s">
        <v>7</v>
      </c>
      <c r="B18" t="s">
        <v>11</v>
      </c>
      <c r="C18" t="s">
        <v>14</v>
      </c>
      <c r="D18" s="1">
        <v>25320</v>
      </c>
      <c r="E18">
        <v>231</v>
      </c>
    </row>
    <row r="19" spans="1:15" x14ac:dyDescent="0.25">
      <c r="A19" t="s">
        <v>7</v>
      </c>
      <c r="B19" t="s">
        <v>11</v>
      </c>
      <c r="C19" t="s">
        <v>15</v>
      </c>
      <c r="D19" s="1">
        <v>24733</v>
      </c>
      <c r="E19">
        <v>164</v>
      </c>
      <c r="H19" s="7" t="s">
        <v>29</v>
      </c>
    </row>
    <row r="20" spans="1:15" x14ac:dyDescent="0.25">
      <c r="A20" t="s">
        <v>7</v>
      </c>
      <c r="B20" t="s">
        <v>11</v>
      </c>
      <c r="C20" t="s">
        <v>16</v>
      </c>
      <c r="D20" s="1">
        <v>21184</v>
      </c>
      <c r="E20">
        <v>68</v>
      </c>
      <c r="H20" s="6" t="s">
        <v>6</v>
      </c>
      <c r="I20" s="6"/>
      <c r="J20" s="6" t="s">
        <v>7</v>
      </c>
      <c r="K20" s="6"/>
      <c r="L20" s="6" t="s">
        <v>5</v>
      </c>
      <c r="M20" s="6"/>
      <c r="N20" s="6" t="s">
        <v>10</v>
      </c>
      <c r="O20" s="6"/>
    </row>
    <row r="21" spans="1:15" x14ac:dyDescent="0.25">
      <c r="A21" t="s">
        <v>7</v>
      </c>
      <c r="B21" t="s">
        <v>11</v>
      </c>
      <c r="C21" t="s">
        <v>17</v>
      </c>
      <c r="D21" s="1">
        <v>23174</v>
      </c>
      <c r="E21">
        <v>114</v>
      </c>
      <c r="G21" s="7" t="s">
        <v>28</v>
      </c>
      <c r="H21" t="s">
        <v>30</v>
      </c>
      <c r="I21" t="s">
        <v>35</v>
      </c>
      <c r="J21" t="s">
        <v>30</v>
      </c>
      <c r="K21" t="s">
        <v>35</v>
      </c>
      <c r="L21" t="s">
        <v>30</v>
      </c>
      <c r="M21" t="s">
        <v>35</v>
      </c>
      <c r="N21" t="s">
        <v>30</v>
      </c>
      <c r="O21" t="s">
        <v>35</v>
      </c>
    </row>
    <row r="22" spans="1:15" x14ac:dyDescent="0.25">
      <c r="A22" t="s">
        <v>7</v>
      </c>
      <c r="B22" t="s">
        <v>11</v>
      </c>
      <c r="C22" t="s">
        <v>18</v>
      </c>
      <c r="D22" s="1">
        <v>25999</v>
      </c>
      <c r="E22">
        <v>84</v>
      </c>
      <c r="G22" s="3" t="s">
        <v>37</v>
      </c>
      <c r="H22" s="4"/>
      <c r="I22" s="1"/>
      <c r="J22" s="4"/>
      <c r="K22" s="1"/>
      <c r="L22" s="4"/>
      <c r="M22" s="1"/>
      <c r="N22" s="4"/>
      <c r="O22" s="1"/>
    </row>
    <row r="23" spans="1:15" x14ac:dyDescent="0.25">
      <c r="A23" t="s">
        <v>7</v>
      </c>
      <c r="B23" t="s">
        <v>11</v>
      </c>
      <c r="C23" t="s">
        <v>19</v>
      </c>
      <c r="D23" s="1">
        <v>22639</v>
      </c>
      <c r="E23">
        <v>260</v>
      </c>
      <c r="G23" s="5" t="s">
        <v>2</v>
      </c>
      <c r="H23" s="4">
        <v>23040</v>
      </c>
      <c r="I23" s="1">
        <v>96.40167364016736</v>
      </c>
      <c r="J23" s="4">
        <v>20024</v>
      </c>
      <c r="K23" s="1">
        <v>194.40776699029126</v>
      </c>
      <c r="L23" s="4">
        <v>19886</v>
      </c>
      <c r="M23" s="1">
        <v>209.32631578947368</v>
      </c>
      <c r="N23" s="4">
        <v>26264</v>
      </c>
      <c r="O23" s="1">
        <v>285.47826086956519</v>
      </c>
    </row>
    <row r="24" spans="1:15" x14ac:dyDescent="0.25">
      <c r="A24" t="s">
        <v>7</v>
      </c>
      <c r="B24" t="s">
        <v>11</v>
      </c>
      <c r="C24" t="s">
        <v>20</v>
      </c>
      <c r="D24" s="1">
        <v>23949</v>
      </c>
      <c r="E24">
        <v>109</v>
      </c>
      <c r="G24" s="5" t="s">
        <v>3</v>
      </c>
      <c r="H24" s="4">
        <v>24131</v>
      </c>
      <c r="I24" s="1">
        <v>305.45569620253167</v>
      </c>
      <c r="J24" s="4">
        <v>23822</v>
      </c>
      <c r="K24" s="1">
        <v>89.220973782771537</v>
      </c>
      <c r="L24" s="4">
        <v>23494</v>
      </c>
      <c r="M24" s="1">
        <v>158.74324324324326</v>
      </c>
      <c r="N24" s="4">
        <v>29953</v>
      </c>
      <c r="O24" s="1">
        <v>35.156103286384976</v>
      </c>
    </row>
    <row r="25" spans="1:15" x14ac:dyDescent="0.25">
      <c r="A25" t="s">
        <v>7</v>
      </c>
      <c r="B25" t="s">
        <v>11</v>
      </c>
      <c r="C25" t="s">
        <v>21</v>
      </c>
      <c r="D25" s="1">
        <v>23179</v>
      </c>
      <c r="E25">
        <v>465</v>
      </c>
      <c r="G25" s="5" t="s">
        <v>4</v>
      </c>
      <c r="H25" s="4">
        <v>24646</v>
      </c>
      <c r="I25" s="1">
        <v>347.12676056338029</v>
      </c>
      <c r="J25" s="4">
        <v>24854</v>
      </c>
      <c r="K25" s="1">
        <v>258.89583333333331</v>
      </c>
      <c r="L25" s="4">
        <v>21824</v>
      </c>
      <c r="M25" s="1">
        <v>262.93975903614455</v>
      </c>
      <c r="N25" s="4">
        <v>25041</v>
      </c>
      <c r="O25" s="1">
        <v>291.17441860465118</v>
      </c>
    </row>
    <row r="26" spans="1:15" x14ac:dyDescent="0.25">
      <c r="A26" t="s">
        <v>5</v>
      </c>
      <c r="B26" t="s">
        <v>12</v>
      </c>
      <c r="C26" t="s">
        <v>2</v>
      </c>
      <c r="D26" s="1">
        <v>19886</v>
      </c>
      <c r="E26">
        <v>95</v>
      </c>
      <c r="G26" s="5" t="s">
        <v>13</v>
      </c>
      <c r="H26" s="4">
        <v>22047</v>
      </c>
      <c r="I26" s="1">
        <v>310.52112676056339</v>
      </c>
      <c r="J26" s="4">
        <v>22838</v>
      </c>
      <c r="K26" s="1">
        <v>308.62162162162161</v>
      </c>
      <c r="L26" s="4">
        <v>22058</v>
      </c>
      <c r="M26" s="1">
        <v>229.77083333333334</v>
      </c>
      <c r="N26" s="4">
        <v>29338</v>
      </c>
      <c r="O26" s="1">
        <v>131.56053811659191</v>
      </c>
    </row>
    <row r="27" spans="1:15" x14ac:dyDescent="0.25">
      <c r="A27" t="s">
        <v>5</v>
      </c>
      <c r="B27" t="s">
        <v>12</v>
      </c>
      <c r="C27" t="s">
        <v>3</v>
      </c>
      <c r="D27" s="1">
        <v>23494</v>
      </c>
      <c r="E27">
        <v>148</v>
      </c>
      <c r="G27" s="5" t="s">
        <v>14</v>
      </c>
      <c r="H27" s="4">
        <v>24971</v>
      </c>
      <c r="I27" s="1">
        <v>159.05095541401275</v>
      </c>
      <c r="J27" s="4">
        <v>25320</v>
      </c>
      <c r="K27" s="1">
        <v>109.6103896103896</v>
      </c>
      <c r="L27" s="4">
        <v>20280</v>
      </c>
      <c r="M27" s="1">
        <v>44.768211920529801</v>
      </c>
      <c r="N27" s="4">
        <v>25150</v>
      </c>
      <c r="O27" s="1">
        <v>103.92561983471074</v>
      </c>
    </row>
    <row r="28" spans="1:15" x14ac:dyDescent="0.25">
      <c r="A28" t="s">
        <v>5</v>
      </c>
      <c r="B28" t="s">
        <v>12</v>
      </c>
      <c r="C28" t="s">
        <v>4</v>
      </c>
      <c r="D28" s="1">
        <v>21824</v>
      </c>
      <c r="E28">
        <v>83</v>
      </c>
      <c r="G28" s="5" t="s">
        <v>15</v>
      </c>
      <c r="H28" s="4">
        <v>24218</v>
      </c>
      <c r="I28" s="1">
        <v>263.23913043478262</v>
      </c>
      <c r="J28" s="4">
        <v>24733</v>
      </c>
      <c r="K28" s="1">
        <v>150.8109756097561</v>
      </c>
      <c r="L28" s="4">
        <v>23965</v>
      </c>
      <c r="M28" s="1">
        <v>31.532894736842106</v>
      </c>
      <c r="N28" s="4">
        <v>27371</v>
      </c>
      <c r="O28" s="1">
        <v>288.11578947368423</v>
      </c>
    </row>
    <row r="29" spans="1:15" x14ac:dyDescent="0.25">
      <c r="A29" t="s">
        <v>5</v>
      </c>
      <c r="B29" t="s">
        <v>12</v>
      </c>
      <c r="C29" t="s">
        <v>13</v>
      </c>
      <c r="D29" s="1">
        <v>22058</v>
      </c>
      <c r="E29">
        <v>96</v>
      </c>
      <c r="G29" s="5" t="s">
        <v>16</v>
      </c>
      <c r="H29" s="4">
        <v>25735</v>
      </c>
      <c r="I29" s="1">
        <v>147.05714285714285</v>
      </c>
      <c r="J29" s="4">
        <v>21184</v>
      </c>
      <c r="K29" s="1">
        <v>311.52941176470586</v>
      </c>
      <c r="L29" s="4">
        <v>23032</v>
      </c>
      <c r="M29" s="1">
        <v>148.59354838709677</v>
      </c>
      <c r="N29" s="4">
        <v>25044</v>
      </c>
      <c r="O29" s="1">
        <v>305.41463414634148</v>
      </c>
    </row>
    <row r="30" spans="1:15" x14ac:dyDescent="0.25">
      <c r="A30" t="s">
        <v>5</v>
      </c>
      <c r="B30" t="s">
        <v>12</v>
      </c>
      <c r="C30" t="s">
        <v>14</v>
      </c>
      <c r="D30" s="1">
        <v>20280</v>
      </c>
      <c r="E30">
        <v>453</v>
      </c>
      <c r="G30" s="5" t="s">
        <v>17</v>
      </c>
      <c r="H30" s="4">
        <v>23638</v>
      </c>
      <c r="I30" s="1">
        <v>271.70114942528738</v>
      </c>
      <c r="J30" s="4">
        <v>23174</v>
      </c>
      <c r="K30" s="1">
        <v>203.28070175438597</v>
      </c>
      <c r="L30" s="4">
        <v>21273</v>
      </c>
      <c r="M30" s="1">
        <v>27.663198959687907</v>
      </c>
      <c r="N30" s="4">
        <v>29506</v>
      </c>
      <c r="O30" s="1">
        <v>286.46601941747571</v>
      </c>
    </row>
    <row r="31" spans="1:15" x14ac:dyDescent="0.25">
      <c r="A31" t="s">
        <v>5</v>
      </c>
      <c r="B31" t="s">
        <v>12</v>
      </c>
      <c r="C31" t="s">
        <v>15</v>
      </c>
      <c r="D31" s="1">
        <v>23965</v>
      </c>
      <c r="E31">
        <v>760</v>
      </c>
      <c r="G31" s="5" t="s">
        <v>18</v>
      </c>
      <c r="H31" s="4">
        <v>25749</v>
      </c>
      <c r="I31" s="1">
        <v>46.228007181328543</v>
      </c>
      <c r="J31" s="4">
        <v>25999</v>
      </c>
      <c r="K31" s="1">
        <v>309.51190476190476</v>
      </c>
      <c r="L31" s="4">
        <v>21584</v>
      </c>
      <c r="M31" s="1">
        <v>189.33333333333334</v>
      </c>
      <c r="N31" s="4">
        <v>29061</v>
      </c>
      <c r="O31" s="1">
        <v>199.04794520547946</v>
      </c>
    </row>
    <row r="32" spans="1:15" x14ac:dyDescent="0.25">
      <c r="A32" t="s">
        <v>5</v>
      </c>
      <c r="B32" t="s">
        <v>12</v>
      </c>
      <c r="C32" t="s">
        <v>16</v>
      </c>
      <c r="D32" s="1">
        <v>23032</v>
      </c>
      <c r="E32">
        <v>155</v>
      </c>
      <c r="G32" s="5" t="s">
        <v>19</v>
      </c>
      <c r="H32" s="4">
        <v>24437</v>
      </c>
      <c r="I32" s="1">
        <v>257.2315789473684</v>
      </c>
      <c r="J32" s="4">
        <v>22639</v>
      </c>
      <c r="K32" s="1">
        <v>87.073076923076925</v>
      </c>
      <c r="L32" s="4">
        <v>19625</v>
      </c>
      <c r="M32" s="1">
        <v>236.44578313253012</v>
      </c>
      <c r="N32" s="4">
        <v>27113</v>
      </c>
      <c r="O32" s="1">
        <v>225.94166666666666</v>
      </c>
    </row>
    <row r="33" spans="1:15" x14ac:dyDescent="0.25">
      <c r="A33" t="s">
        <v>5</v>
      </c>
      <c r="B33" t="s">
        <v>12</v>
      </c>
      <c r="C33" t="s">
        <v>17</v>
      </c>
      <c r="D33" s="1">
        <v>21273</v>
      </c>
      <c r="E33">
        <v>769</v>
      </c>
      <c r="G33" s="5" t="s">
        <v>20</v>
      </c>
      <c r="H33" s="4">
        <v>25355</v>
      </c>
      <c r="I33" s="1">
        <v>35.91359773371105</v>
      </c>
      <c r="J33" s="4">
        <v>23949</v>
      </c>
      <c r="K33" s="1">
        <v>219.71559633027522</v>
      </c>
      <c r="L33" s="4">
        <v>19832</v>
      </c>
      <c r="M33" s="1">
        <v>283.31428571428569</v>
      </c>
      <c r="N33" s="4">
        <v>25953</v>
      </c>
      <c r="O33" s="1">
        <v>320.40740740740739</v>
      </c>
    </row>
    <row r="34" spans="1:15" x14ac:dyDescent="0.25">
      <c r="A34" t="s">
        <v>5</v>
      </c>
      <c r="B34" t="s">
        <v>12</v>
      </c>
      <c r="C34" t="s">
        <v>18</v>
      </c>
      <c r="D34" s="1">
        <v>21584</v>
      </c>
      <c r="E34">
        <v>114</v>
      </c>
      <c r="G34" s="5" t="s">
        <v>21</v>
      </c>
      <c r="H34" s="4">
        <v>25899</v>
      </c>
      <c r="I34" s="1">
        <v>143.88333333333333</v>
      </c>
      <c r="J34" s="4">
        <v>23179</v>
      </c>
      <c r="K34" s="1">
        <v>49.847311827956986</v>
      </c>
      <c r="L34" s="4">
        <v>20583</v>
      </c>
      <c r="M34" s="1">
        <v>115.63483146067416</v>
      </c>
      <c r="N34" s="4">
        <v>28670</v>
      </c>
      <c r="O34" s="1">
        <v>144.79797979797979</v>
      </c>
    </row>
    <row r="35" spans="1:15" x14ac:dyDescent="0.25">
      <c r="A35" t="s">
        <v>5</v>
      </c>
      <c r="B35" t="s">
        <v>12</v>
      </c>
      <c r="C35" t="s">
        <v>19</v>
      </c>
      <c r="D35" s="1">
        <v>19625</v>
      </c>
      <c r="E35">
        <v>83</v>
      </c>
      <c r="G35" s="3" t="s">
        <v>23</v>
      </c>
      <c r="H35" s="4">
        <v>293866</v>
      </c>
      <c r="I35" s="1">
        <v>117.12475089677162</v>
      </c>
      <c r="J35" s="4">
        <v>281715</v>
      </c>
      <c r="K35" s="1">
        <v>138.43488943488944</v>
      </c>
      <c r="L35" s="4">
        <v>257436</v>
      </c>
      <c r="M35" s="1">
        <v>85.69773635153129</v>
      </c>
      <c r="N35" s="4">
        <v>328464</v>
      </c>
      <c r="O35" s="1">
        <v>141.57931034482758</v>
      </c>
    </row>
    <row r="36" spans="1:15" x14ac:dyDescent="0.25">
      <c r="A36" t="s">
        <v>5</v>
      </c>
      <c r="B36" t="s">
        <v>12</v>
      </c>
      <c r="C36" t="s">
        <v>20</v>
      </c>
      <c r="D36" s="1">
        <v>19832</v>
      </c>
      <c r="E36">
        <v>70</v>
      </c>
    </row>
    <row r="37" spans="1:15" x14ac:dyDescent="0.25">
      <c r="A37" t="s">
        <v>5</v>
      </c>
      <c r="B37" t="s">
        <v>12</v>
      </c>
      <c r="C37" t="s">
        <v>21</v>
      </c>
      <c r="D37" s="1">
        <v>20583</v>
      </c>
      <c r="E37">
        <v>178</v>
      </c>
      <c r="G37" s="7" t="s">
        <v>36</v>
      </c>
      <c r="H37" s="7" t="s">
        <v>29</v>
      </c>
    </row>
    <row r="38" spans="1:15" x14ac:dyDescent="0.25">
      <c r="A38" t="s">
        <v>10</v>
      </c>
      <c r="B38" t="s">
        <v>12</v>
      </c>
      <c r="C38" t="s">
        <v>2</v>
      </c>
      <c r="D38" s="1">
        <v>26264</v>
      </c>
      <c r="E38">
        <v>92</v>
      </c>
      <c r="G38" s="7" t="s">
        <v>28</v>
      </c>
      <c r="H38" s="6" t="s">
        <v>6</v>
      </c>
      <c r="I38" s="6" t="s">
        <v>7</v>
      </c>
      <c r="J38" s="6" t="s">
        <v>5</v>
      </c>
      <c r="K38" s="6" t="s">
        <v>10</v>
      </c>
      <c r="L38" t="s">
        <v>23</v>
      </c>
    </row>
    <row r="39" spans="1:15" x14ac:dyDescent="0.25">
      <c r="A39" t="s">
        <v>10</v>
      </c>
      <c r="B39" t="s">
        <v>12</v>
      </c>
      <c r="C39" t="s">
        <v>3</v>
      </c>
      <c r="D39" s="1">
        <v>29953</v>
      </c>
      <c r="E39">
        <v>852</v>
      </c>
      <c r="G39" s="3" t="s">
        <v>31</v>
      </c>
      <c r="H39" s="4"/>
      <c r="I39" s="4"/>
      <c r="J39" s="4"/>
      <c r="K39" s="4"/>
      <c r="L39" s="4"/>
    </row>
    <row r="40" spans="1:15" x14ac:dyDescent="0.25">
      <c r="A40" t="s">
        <v>10</v>
      </c>
      <c r="B40" t="s">
        <v>12</v>
      </c>
      <c r="C40" t="s">
        <v>4</v>
      </c>
      <c r="D40" s="1">
        <v>25041</v>
      </c>
      <c r="E40">
        <v>86</v>
      </c>
      <c r="G40" s="5" t="s">
        <v>2</v>
      </c>
      <c r="H40" s="4">
        <v>23040</v>
      </c>
      <c r="I40" s="4">
        <v>20024</v>
      </c>
      <c r="J40" s="4">
        <v>19886</v>
      </c>
      <c r="K40" s="4">
        <v>26264</v>
      </c>
      <c r="L40" s="4">
        <v>89214</v>
      </c>
    </row>
    <row r="41" spans="1:15" x14ac:dyDescent="0.25">
      <c r="A41" t="s">
        <v>10</v>
      </c>
      <c r="B41" t="s">
        <v>12</v>
      </c>
      <c r="C41" t="s">
        <v>13</v>
      </c>
      <c r="D41" s="1">
        <v>29338</v>
      </c>
      <c r="E41">
        <v>223</v>
      </c>
      <c r="G41" s="5" t="s">
        <v>3</v>
      </c>
      <c r="H41" s="4">
        <v>24131</v>
      </c>
      <c r="I41" s="4">
        <v>23822</v>
      </c>
      <c r="J41" s="4">
        <v>23494</v>
      </c>
      <c r="K41" s="4">
        <v>29953</v>
      </c>
      <c r="L41" s="4">
        <v>101400</v>
      </c>
    </row>
    <row r="42" spans="1:15" x14ac:dyDescent="0.25">
      <c r="A42" t="s">
        <v>10</v>
      </c>
      <c r="B42" t="s">
        <v>12</v>
      </c>
      <c r="C42" t="s">
        <v>14</v>
      </c>
      <c r="D42" s="1">
        <v>25150</v>
      </c>
      <c r="E42">
        <v>242</v>
      </c>
      <c r="G42" s="5" t="s">
        <v>4</v>
      </c>
      <c r="H42" s="4">
        <v>24646</v>
      </c>
      <c r="I42" s="4">
        <v>24854</v>
      </c>
      <c r="J42" s="4">
        <v>21824</v>
      </c>
      <c r="K42" s="4">
        <v>25041</v>
      </c>
      <c r="L42" s="4">
        <v>96365</v>
      </c>
    </row>
    <row r="43" spans="1:15" x14ac:dyDescent="0.25">
      <c r="A43" t="s">
        <v>10</v>
      </c>
      <c r="B43" t="s">
        <v>12</v>
      </c>
      <c r="C43" t="s">
        <v>15</v>
      </c>
      <c r="D43" s="1">
        <v>27371</v>
      </c>
      <c r="E43">
        <v>95</v>
      </c>
      <c r="G43" s="5" t="s">
        <v>13</v>
      </c>
      <c r="H43" s="4">
        <v>22047</v>
      </c>
      <c r="I43" s="4">
        <v>22838</v>
      </c>
      <c r="J43" s="4">
        <v>22058</v>
      </c>
      <c r="K43" s="4">
        <v>29338</v>
      </c>
      <c r="L43" s="4">
        <v>96281</v>
      </c>
    </row>
    <row r="44" spans="1:15" x14ac:dyDescent="0.25">
      <c r="A44" t="s">
        <v>10</v>
      </c>
      <c r="B44" t="s">
        <v>12</v>
      </c>
      <c r="C44" t="s">
        <v>16</v>
      </c>
      <c r="D44" s="1">
        <v>25044</v>
      </c>
      <c r="E44">
        <v>82</v>
      </c>
      <c r="G44" s="5" t="s">
        <v>14</v>
      </c>
      <c r="H44" s="4">
        <v>24971</v>
      </c>
      <c r="I44" s="4">
        <v>25320</v>
      </c>
      <c r="J44" s="4">
        <v>20280</v>
      </c>
      <c r="K44" s="4">
        <v>25150</v>
      </c>
      <c r="L44" s="4">
        <v>95721</v>
      </c>
    </row>
    <row r="45" spans="1:15" x14ac:dyDescent="0.25">
      <c r="A45" t="s">
        <v>10</v>
      </c>
      <c r="B45" t="s">
        <v>12</v>
      </c>
      <c r="C45" t="s">
        <v>17</v>
      </c>
      <c r="D45" s="1">
        <v>29506</v>
      </c>
      <c r="E45">
        <v>103</v>
      </c>
      <c r="G45" s="5" t="s">
        <v>15</v>
      </c>
      <c r="H45" s="4">
        <v>24218</v>
      </c>
      <c r="I45" s="4">
        <v>24733</v>
      </c>
      <c r="J45" s="4">
        <v>23965</v>
      </c>
      <c r="K45" s="4">
        <v>27371</v>
      </c>
      <c r="L45" s="4">
        <v>100287</v>
      </c>
    </row>
    <row r="46" spans="1:15" x14ac:dyDescent="0.25">
      <c r="A46" t="s">
        <v>10</v>
      </c>
      <c r="B46" t="s">
        <v>12</v>
      </c>
      <c r="C46" t="s">
        <v>18</v>
      </c>
      <c r="D46" s="1">
        <v>29061</v>
      </c>
      <c r="E46">
        <v>146</v>
      </c>
      <c r="G46" s="5" t="s">
        <v>16</v>
      </c>
      <c r="H46" s="4">
        <v>25735</v>
      </c>
      <c r="I46" s="4">
        <v>21184</v>
      </c>
      <c r="J46" s="4">
        <v>23032</v>
      </c>
      <c r="K46" s="4">
        <v>25044</v>
      </c>
      <c r="L46" s="4">
        <v>94995</v>
      </c>
    </row>
    <row r="47" spans="1:15" x14ac:dyDescent="0.25">
      <c r="A47" t="s">
        <v>10</v>
      </c>
      <c r="B47" t="s">
        <v>12</v>
      </c>
      <c r="C47" t="s">
        <v>19</v>
      </c>
      <c r="D47" s="1">
        <v>27113</v>
      </c>
      <c r="E47">
        <v>120</v>
      </c>
      <c r="G47" s="5" t="s">
        <v>17</v>
      </c>
      <c r="H47" s="4">
        <v>23638</v>
      </c>
      <c r="I47" s="4">
        <v>23174</v>
      </c>
      <c r="J47" s="4">
        <v>21273</v>
      </c>
      <c r="K47" s="4">
        <v>29506</v>
      </c>
      <c r="L47" s="4">
        <v>97591</v>
      </c>
    </row>
    <row r="48" spans="1:15" x14ac:dyDescent="0.25">
      <c r="A48" t="s">
        <v>10</v>
      </c>
      <c r="B48" t="s">
        <v>12</v>
      </c>
      <c r="C48" t="s">
        <v>20</v>
      </c>
      <c r="D48" s="1">
        <v>25953</v>
      </c>
      <c r="E48">
        <v>81</v>
      </c>
      <c r="G48" s="5" t="s">
        <v>18</v>
      </c>
      <c r="H48" s="4">
        <v>25749</v>
      </c>
      <c r="I48" s="4">
        <v>25999</v>
      </c>
      <c r="J48" s="4">
        <v>21584</v>
      </c>
      <c r="K48" s="4">
        <v>29061</v>
      </c>
      <c r="L48" s="4">
        <v>102393</v>
      </c>
    </row>
    <row r="49" spans="1:12" x14ac:dyDescent="0.25">
      <c r="A49" t="s">
        <v>10</v>
      </c>
      <c r="B49" t="s">
        <v>12</v>
      </c>
      <c r="C49" t="s">
        <v>21</v>
      </c>
      <c r="D49" s="1">
        <v>28670</v>
      </c>
      <c r="E49">
        <v>198</v>
      </c>
      <c r="G49" s="5" t="s">
        <v>19</v>
      </c>
      <c r="H49" s="4">
        <v>24437</v>
      </c>
      <c r="I49" s="4">
        <v>22639</v>
      </c>
      <c r="J49" s="4">
        <v>19625</v>
      </c>
      <c r="K49" s="4">
        <v>27113</v>
      </c>
      <c r="L49" s="4">
        <v>93814</v>
      </c>
    </row>
    <row r="50" spans="1:12" x14ac:dyDescent="0.25">
      <c r="G50" s="5" t="s">
        <v>20</v>
      </c>
      <c r="H50" s="4">
        <v>25355</v>
      </c>
      <c r="I50" s="4">
        <v>23949</v>
      </c>
      <c r="J50" s="4">
        <v>19832</v>
      </c>
      <c r="K50" s="4">
        <v>25953</v>
      </c>
      <c r="L50" s="4">
        <v>95089</v>
      </c>
    </row>
    <row r="51" spans="1:12" x14ac:dyDescent="0.25">
      <c r="G51" s="5" t="s">
        <v>21</v>
      </c>
      <c r="H51" s="4">
        <v>25899</v>
      </c>
      <c r="I51" s="4">
        <v>23179</v>
      </c>
      <c r="J51" s="4">
        <v>20583</v>
      </c>
      <c r="K51" s="4">
        <v>28670</v>
      </c>
      <c r="L51" s="4">
        <v>98331</v>
      </c>
    </row>
    <row r="52" spans="1:12" x14ac:dyDescent="0.25">
      <c r="G52" s="3" t="s">
        <v>33</v>
      </c>
      <c r="H52" s="4">
        <v>293866</v>
      </c>
      <c r="I52" s="4">
        <v>281715</v>
      </c>
      <c r="J52" s="4">
        <v>257436</v>
      </c>
      <c r="K52" s="4">
        <v>328464</v>
      </c>
      <c r="L52" s="4">
        <v>1161481</v>
      </c>
    </row>
    <row r="53" spans="1:12" x14ac:dyDescent="0.25">
      <c r="G53" s="3"/>
      <c r="H53" s="4"/>
      <c r="I53" s="4"/>
      <c r="J53" s="4"/>
      <c r="K53" s="4"/>
      <c r="L53" s="4"/>
    </row>
    <row r="54" spans="1:12" x14ac:dyDescent="0.25">
      <c r="G54" s="3" t="s">
        <v>32</v>
      </c>
      <c r="H54" s="4"/>
      <c r="I54" s="4"/>
      <c r="J54" s="4"/>
      <c r="K54" s="4"/>
      <c r="L54" s="4"/>
    </row>
    <row r="55" spans="1:12" x14ac:dyDescent="0.25">
      <c r="G55" s="5" t="s">
        <v>24</v>
      </c>
      <c r="H55" s="4">
        <v>7181.7000000000007</v>
      </c>
      <c r="I55" s="4">
        <v>6870</v>
      </c>
      <c r="J55" s="4">
        <v>6520.4000000000005</v>
      </c>
      <c r="K55" s="4">
        <v>8125.8</v>
      </c>
      <c r="L55" s="4">
        <v>28697.9</v>
      </c>
    </row>
    <row r="56" spans="1:12" x14ac:dyDescent="0.25">
      <c r="G56" s="5" t="s">
        <v>25</v>
      </c>
      <c r="H56" s="4">
        <v>7835.96</v>
      </c>
      <c r="I56" s="4">
        <v>8018.01</v>
      </c>
      <c r="J56" s="4">
        <v>7293.33</v>
      </c>
      <c r="K56" s="4">
        <v>9004.49</v>
      </c>
      <c r="L56" s="4">
        <v>32151.79</v>
      </c>
    </row>
    <row r="57" spans="1:12" x14ac:dyDescent="0.25">
      <c r="G57" s="5" t="s">
        <v>26</v>
      </c>
      <c r="H57" s="4">
        <v>9014.64</v>
      </c>
      <c r="I57" s="4">
        <v>8442.84</v>
      </c>
      <c r="J57" s="4">
        <v>7906.6799999999994</v>
      </c>
      <c r="K57" s="4">
        <v>10033.32</v>
      </c>
      <c r="L57" s="4">
        <v>35397.479999999996</v>
      </c>
    </row>
    <row r="58" spans="1:12" x14ac:dyDescent="0.25">
      <c r="G58" s="5" t="s">
        <v>27</v>
      </c>
      <c r="H58" s="4">
        <v>9461.375</v>
      </c>
      <c r="I58" s="4">
        <v>8720.875</v>
      </c>
      <c r="J58" s="4">
        <v>7505</v>
      </c>
      <c r="K58" s="4">
        <v>10217</v>
      </c>
      <c r="L58" s="4">
        <v>35904.25</v>
      </c>
    </row>
    <row r="59" spans="1:12" x14ac:dyDescent="0.25">
      <c r="G59" s="3" t="s">
        <v>34</v>
      </c>
      <c r="H59" s="4">
        <v>33493.675000000003</v>
      </c>
      <c r="I59" s="4">
        <v>32051.724999999999</v>
      </c>
      <c r="J59" s="4">
        <v>29225.41</v>
      </c>
      <c r="K59" s="4">
        <v>37380.61</v>
      </c>
      <c r="L59" s="4">
        <v>132151.41999999998</v>
      </c>
    </row>
    <row r="60" spans="1:12" x14ac:dyDescent="0.25">
      <c r="G60" s="3"/>
      <c r="H60" s="4"/>
      <c r="I60" s="4"/>
      <c r="J60" s="4"/>
      <c r="K60" s="4"/>
      <c r="L60" s="4"/>
    </row>
  </sheetData>
  <phoneticPr fontId="1" type="noConversion"/>
  <pageMargins left="0.75" right="0.75" top="1" bottom="1" header="0.5" footer="0.5"/>
  <headerFooter alignWithMargins="0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2006-11-13T17:43:33Z</outs:dateTime>
      <outs:isPinned>true</outs:isPinned>
    </outs:relatedDate>
    <outs:relatedDate>
      <outs:type>2</outs:type>
      <outs:displayName>Created</outs:displayName>
      <outs:dateTime>1998-12-28T22:12:05Z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5E58520A-DDA8-4971-AD00-918D2712F706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calculated fields and items.xlsx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1998-12-28T22:12:05Z</dcterms:created>
  <dcterms:modified xsi:type="dcterms:W3CDTF">2015-09-24T21:11:58Z</dcterms:modified>
  <cp:category>Excel 2016 Bible</cp:category>
</cp:coreProperties>
</file>